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zpiz.si\data\HOME\mateja.kobalej\Documents\430-03-2024-NAJEM KOM. POVEZAV\"/>
    </mc:Choice>
  </mc:AlternateContent>
  <bookViews>
    <workbookView xWindow="0" yWindow="0" windowWidth="28800" windowHeight="14100"/>
  </bookViews>
  <sheets>
    <sheet name="sklop 1" sheetId="1" r:id="rId1"/>
  </sheets>
  <definedNames>
    <definedName name="_xlnm.Print_Area" localSheetId="0">'sklop 1'!$B$1:$F$41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8" i="1" l="1"/>
  <c r="F9" i="1"/>
  <c r="F10" i="1"/>
  <c r="F11" i="1"/>
  <c r="F12" i="1"/>
  <c r="F13" i="1"/>
  <c r="F14" i="1"/>
  <c r="F15" i="1"/>
  <c r="F16" i="1"/>
  <c r="F18" i="1"/>
  <c r="F20" i="1"/>
  <c r="F22" i="1" l="1"/>
  <c r="F23" i="1" s="1"/>
  <c r="F24" i="1" s="1"/>
</calcChain>
</file>

<file path=xl/sharedStrings.xml><?xml version="1.0" encoding="utf-8"?>
<sst xmlns="http://schemas.openxmlformats.org/spreadsheetml/2006/main" count="39" uniqueCount="37">
  <si>
    <t>Podpis odgovorne osebe:</t>
  </si>
  <si>
    <t>Datum:</t>
  </si>
  <si>
    <t>Ime in priimek odgovorne osebe:</t>
  </si>
  <si>
    <t>Kraj:</t>
  </si>
  <si>
    <t>* - količina je ocenjena in je v času izvajanja pogodbe lahko višja ali nižja, glede na potrebe naročnika.</t>
  </si>
  <si>
    <t>Ponudnik izpolni nezaklenjena vnosna polja, ki so označena z rumeno barvo.</t>
  </si>
  <si>
    <t>Opombe:</t>
  </si>
  <si>
    <t>skupna ponudbena vrednost z DDV</t>
  </si>
  <si>
    <t>DDV</t>
  </si>
  <si>
    <t>skupna ponudbena vrednost brez DDV</t>
  </si>
  <si>
    <t>enkratna izvedba storitve spremembe hitrosti za eno lokacijo</t>
  </si>
  <si>
    <t>skupaj 
(v EUR brez DDV)</t>
  </si>
  <si>
    <t>cena na spremembo
(v EUR brez DDV)</t>
  </si>
  <si>
    <t>predvideno število sprememb*</t>
  </si>
  <si>
    <t>storitev spremembe hitrosti</t>
  </si>
  <si>
    <t>enkratna izvedba storitve skupaj za vse lokacije</t>
  </si>
  <si>
    <t>storitev vzpostavitve povezav</t>
  </si>
  <si>
    <t>pisarna Krško, vsaj 4096/768</t>
  </si>
  <si>
    <t>izpostava lokacije, višja hitrost vsaj 40 Mbps</t>
  </si>
  <si>
    <t>izpostava lokacije, osnovna hitrost vsaj 20 Mbps</t>
  </si>
  <si>
    <t>OE lokacije, višja hitrost vsaj 100 Mbps</t>
  </si>
  <si>
    <t>OE lokacije, osnovna hitrost vsaj 60 Mbps</t>
  </si>
  <si>
    <t>OE lokacije, višja hitrost vsaj 150 Mbps</t>
  </si>
  <si>
    <t>OE lokacije, osnovna hitrost vsaj 80 Mbps</t>
  </si>
  <si>
    <t>centralna lokacija, višja hitrost vsaj 800 Mbps</t>
  </si>
  <si>
    <t>centralna lokacija, osnovna hitrost vsaj 500 Mbps</t>
  </si>
  <si>
    <t>cena na mesec
(v EUR brez DDV)</t>
  </si>
  <si>
    <t>predvideno število mesecev*</t>
  </si>
  <si>
    <t>število lokacij</t>
  </si>
  <si>
    <t>mesečni najem</t>
  </si>
  <si>
    <t>IP VPN (MPLS) povezave</t>
  </si>
  <si>
    <t>ponudnik</t>
  </si>
  <si>
    <t>količina</t>
  </si>
  <si>
    <t>cena na enoto
(v EUR brez DDV)</t>
  </si>
  <si>
    <t>OBRAZEC 4/1 - Predračun SKLOP 1</t>
  </si>
  <si>
    <t>Ob izpolnjevanju predračuna se upoštevajo navodila iz točke 3.4.8.1 te razpisne dokumentacije.</t>
  </si>
  <si>
    <t xml:space="preserve">Javno naročilo št. 430-03/2024 - najem komunikacijskih povezav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</si>
</sst>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7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Verdana"/>
      <family val="2"/>
      <charset val="238"/>
    </font>
    <font>
      <sz val="10"/>
      <color theme="1"/>
      <name val="Verdana"/>
      <family val="2"/>
      <charset val="238"/>
    </font>
    <font>
      <b/>
      <sz val="16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Protection="1"/>
    <xf numFmtId="0" fontId="0" fillId="0" borderId="0" xfId="0" applyAlignment="1" applyProtection="1">
      <alignment horizontal="right"/>
    </xf>
    <xf numFmtId="0" fontId="0" fillId="0" borderId="0" xfId="0" applyAlignment="1" applyProtection="1">
      <alignment horizontal="left" indent="1"/>
    </xf>
    <xf numFmtId="0" fontId="0" fillId="0" borderId="0" xfId="0" applyAlignment="1" applyProtection="1">
      <alignment horizontal="right" vertical="center"/>
    </xf>
    <xf numFmtId="0" fontId="1" fillId="0" borderId="0" xfId="0" applyFont="1" applyBorder="1" applyAlignment="1" applyProtection="1">
      <alignment wrapText="1"/>
    </xf>
    <xf numFmtId="0" fontId="1" fillId="0" borderId="1" xfId="0" applyFont="1" applyBorder="1" applyAlignment="1" applyProtection="1">
      <alignment wrapText="1"/>
    </xf>
    <xf numFmtId="0" fontId="0" fillId="0" borderId="0" xfId="0" applyBorder="1" applyProtection="1"/>
    <xf numFmtId="0" fontId="0" fillId="0" borderId="0" xfId="0" applyAlignment="1" applyProtection="1">
      <alignment horizontal="left"/>
    </xf>
    <xf numFmtId="0" fontId="0" fillId="2" borderId="0" xfId="0" applyFill="1" applyAlignment="1" applyProtection="1">
      <alignment horizontal="left" indent="1"/>
      <protection locked="0"/>
    </xf>
    <xf numFmtId="0" fontId="0" fillId="0" borderId="0" xfId="0" applyAlignment="1" applyProtection="1"/>
    <xf numFmtId="0" fontId="0" fillId="0" borderId="0" xfId="0" quotePrefix="1" applyFill="1" applyAlignment="1" applyProtection="1">
      <alignment horizontal="left" wrapText="1"/>
    </xf>
    <xf numFmtId="0" fontId="0" fillId="0" borderId="0" xfId="0" quotePrefix="1" applyFill="1" applyAlignment="1" applyProtection="1">
      <alignment wrapText="1"/>
    </xf>
    <xf numFmtId="0" fontId="1" fillId="0" borderId="0" xfId="0" quotePrefix="1" applyFont="1" applyFill="1" applyAlignment="1" applyProtection="1">
      <alignment horizontal="left"/>
    </xf>
    <xf numFmtId="0" fontId="0" fillId="0" borderId="0" xfId="0" quotePrefix="1" applyFill="1" applyAlignment="1" applyProtection="1"/>
    <xf numFmtId="0" fontId="0" fillId="0" borderId="0" xfId="0" applyFill="1" applyAlignment="1" applyProtection="1">
      <alignment horizontal="right"/>
    </xf>
    <xf numFmtId="0" fontId="0" fillId="0" borderId="0" xfId="0" applyFill="1" applyAlignment="1" applyProtection="1">
      <alignment horizontal="left" indent="1"/>
    </xf>
    <xf numFmtId="164" fontId="2" fillId="0" borderId="2" xfId="0" applyNumberFormat="1" applyFont="1" applyBorder="1" applyAlignment="1" applyProtection="1">
      <alignment horizontal="right" vertical="center" wrapText="1"/>
    </xf>
    <xf numFmtId="49" fontId="0" fillId="0" borderId="0" xfId="0" applyNumberFormat="1" applyBorder="1" applyAlignment="1" applyProtection="1">
      <alignment horizontal="center" vertical="center"/>
    </xf>
    <xf numFmtId="164" fontId="3" fillId="0" borderId="2" xfId="0" applyNumberFormat="1" applyFont="1" applyBorder="1" applyAlignment="1" applyProtection="1">
      <alignment horizontal="right" vertical="center" wrapText="1"/>
    </xf>
    <xf numFmtId="9" fontId="3" fillId="0" borderId="2" xfId="0" applyNumberFormat="1" applyFont="1" applyBorder="1" applyAlignment="1" applyProtection="1">
      <alignment horizontal="right" vertical="center" wrapText="1"/>
    </xf>
    <xf numFmtId="164" fontId="3" fillId="2" borderId="2" xfId="0" applyNumberFormat="1" applyFont="1" applyFill="1" applyBorder="1" applyAlignment="1" applyProtection="1">
      <alignment horizontal="right" vertical="center" wrapText="1"/>
      <protection locked="0"/>
    </xf>
    <xf numFmtId="0" fontId="0" fillId="4" borderId="2" xfId="0" applyFill="1" applyBorder="1" applyAlignment="1" applyProtection="1">
      <alignment horizontal="left" vertical="center" indent="1"/>
    </xf>
    <xf numFmtId="0" fontId="3" fillId="0" borderId="2" xfId="0" applyFont="1" applyFill="1" applyBorder="1" applyAlignment="1" applyProtection="1">
      <alignment horizontal="left" vertical="center" wrapText="1" indent="1"/>
    </xf>
    <xf numFmtId="0" fontId="3" fillId="3" borderId="2" xfId="0" applyFont="1" applyFill="1" applyBorder="1" applyAlignment="1" applyProtection="1">
      <alignment horizontal="center" vertical="center" wrapText="1"/>
    </xf>
    <xf numFmtId="0" fontId="3" fillId="3" borderId="2" xfId="0" applyFont="1" applyFill="1" applyBorder="1" applyAlignment="1" applyProtection="1">
      <alignment horizontal="left" vertical="center" wrapText="1" indent="1"/>
    </xf>
    <xf numFmtId="0" fontId="2" fillId="0" borderId="0" xfId="0" applyFont="1" applyBorder="1" applyAlignment="1" applyProtection="1">
      <alignment horizontal="right" vertical="center"/>
    </xf>
    <xf numFmtId="0" fontId="0" fillId="0" borderId="0" xfId="0" applyAlignment="1" applyProtection="1">
      <alignment horizontal="left" vertical="center" indent="1"/>
    </xf>
    <xf numFmtId="0" fontId="4" fillId="0" borderId="0" xfId="0" applyFont="1" applyAlignment="1" applyProtection="1">
      <alignment horizontal="left" vertical="center" indent="1"/>
    </xf>
    <xf numFmtId="3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center" vertical="center" wrapText="1"/>
    </xf>
    <xf numFmtId="0" fontId="5" fillId="0" borderId="0" xfId="0" applyFont="1" applyAlignment="1" applyProtection="1">
      <alignment horizontal="left" vertical="center" indent="1"/>
    </xf>
    <xf numFmtId="0" fontId="6" fillId="0" borderId="1" xfId="0" applyFont="1" applyBorder="1" applyAlignment="1" applyProtection="1">
      <alignment wrapText="1"/>
    </xf>
    <xf numFmtId="0" fontId="3" fillId="2" borderId="4" xfId="0" applyFont="1" applyFill="1" applyBorder="1" applyAlignment="1" applyProtection="1">
      <alignment horizontal="left" vertical="center" wrapText="1" indent="1"/>
      <protection locked="0"/>
    </xf>
    <xf numFmtId="0" fontId="3" fillId="2" borderId="3" xfId="0" applyFont="1" applyFill="1" applyBorder="1" applyAlignment="1" applyProtection="1">
      <alignment horizontal="left" vertical="center" wrapText="1" indent="1"/>
      <protection locked="0"/>
    </xf>
    <xf numFmtId="0" fontId="2" fillId="3" borderId="2" xfId="0" applyFont="1" applyFill="1" applyBorder="1" applyAlignment="1" applyProtection="1">
      <alignment horizontal="left" vertical="center" wrapText="1" indent="1"/>
    </xf>
    <xf numFmtId="0" fontId="0" fillId="2" borderId="0" xfId="0" applyFill="1" applyAlignment="1" applyProtection="1">
      <alignment horizontal="right"/>
      <protection locked="0"/>
    </xf>
    <xf numFmtId="0" fontId="3" fillId="0" borderId="2" xfId="0" applyFont="1" applyBorder="1" applyAlignment="1" applyProtection="1">
      <alignment horizontal="left" vertical="center" wrapText="1" indent="1"/>
    </xf>
    <xf numFmtId="0" fontId="0" fillId="0" borderId="0" xfId="0" quotePrefix="1" applyFill="1" applyAlignment="1" applyProtection="1">
      <alignment horizontal="left" wrapText="1"/>
    </xf>
    <xf numFmtId="0" fontId="0" fillId="0" borderId="0" xfId="0" quotePrefix="1" applyFill="1" applyAlignment="1" applyProtection="1">
      <alignment horizontal="left"/>
    </xf>
    <xf numFmtId="0" fontId="6" fillId="0" borderId="0" xfId="0" quotePrefix="1" applyFont="1" applyFill="1" applyAlignment="1" applyProtection="1">
      <alignment horizontal="left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165475" cy="471917"/>
    <xdr:pic>
      <xdr:nvPicPr>
        <xdr:cNvPr id="2" name="Slika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0"/>
          <a:ext cx="3165475" cy="471917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1"/>
  <sheetViews>
    <sheetView tabSelected="1" zoomScale="130" zoomScaleNormal="130" workbookViewId="0">
      <selection activeCell="E20" sqref="E20"/>
    </sheetView>
  </sheetViews>
  <sheetFormatPr defaultColWidth="9.140625" defaultRowHeight="15" x14ac:dyDescent="0.25"/>
  <cols>
    <col min="1" max="1" width="4.5703125" style="4" customWidth="1"/>
    <col min="2" max="2" width="64.7109375" style="3" customWidth="1"/>
    <col min="3" max="3" width="12.7109375" style="3" customWidth="1"/>
    <col min="4" max="4" width="15.140625" style="2" customWidth="1"/>
    <col min="5" max="6" width="20.7109375" style="2" customWidth="1"/>
    <col min="7" max="16384" width="9.140625" style="1"/>
  </cols>
  <sheetData>
    <row r="1" spans="1:6" ht="36" customHeight="1" x14ac:dyDescent="0.25">
      <c r="B1" s="28"/>
      <c r="C1" s="27"/>
      <c r="D1" s="4"/>
      <c r="E1" s="4"/>
      <c r="F1" s="4"/>
    </row>
    <row r="2" spans="1:6" ht="36" customHeight="1" x14ac:dyDescent="0.25">
      <c r="B2" s="31" t="s">
        <v>34</v>
      </c>
      <c r="C2" s="27"/>
      <c r="D2" s="4"/>
      <c r="E2" s="4"/>
      <c r="F2" s="4"/>
    </row>
    <row r="3" spans="1:6" ht="36" customHeight="1" x14ac:dyDescent="0.25">
      <c r="B3" s="28"/>
      <c r="C3" s="27"/>
      <c r="D3" s="4"/>
      <c r="E3" s="4"/>
      <c r="F3" s="4"/>
    </row>
    <row r="4" spans="1:6" ht="36" customHeight="1" x14ac:dyDescent="0.25">
      <c r="A4" s="26"/>
      <c r="B4" s="25" t="s">
        <v>31</v>
      </c>
      <c r="C4" s="33"/>
      <c r="D4" s="33"/>
      <c r="E4" s="33"/>
      <c r="F4" s="34"/>
    </row>
    <row r="5" spans="1:6" ht="36" customHeight="1" x14ac:dyDescent="0.25">
      <c r="A5" s="26"/>
      <c r="B5" s="1"/>
      <c r="C5" s="1"/>
      <c r="D5" s="1"/>
      <c r="E5" s="1"/>
      <c r="F5" s="1"/>
    </row>
    <row r="6" spans="1:6" ht="36" customHeight="1" x14ac:dyDescent="0.25">
      <c r="A6" s="26"/>
      <c r="B6" s="35" t="s">
        <v>30</v>
      </c>
      <c r="C6" s="35"/>
      <c r="D6" s="35"/>
      <c r="E6" s="35"/>
      <c r="F6" s="35"/>
    </row>
    <row r="7" spans="1:6" ht="42" customHeight="1" x14ac:dyDescent="0.25">
      <c r="A7" s="18"/>
      <c r="B7" s="25" t="s">
        <v>29</v>
      </c>
      <c r="C7" s="24" t="s">
        <v>28</v>
      </c>
      <c r="D7" s="24" t="s">
        <v>27</v>
      </c>
      <c r="E7" s="24" t="s">
        <v>26</v>
      </c>
      <c r="F7" s="24" t="s">
        <v>11</v>
      </c>
    </row>
    <row r="8" spans="1:6" ht="36" customHeight="1" x14ac:dyDescent="0.25">
      <c r="A8" s="18"/>
      <c r="B8" s="23" t="s">
        <v>25</v>
      </c>
      <c r="C8" s="30">
        <v>1</v>
      </c>
      <c r="D8" s="29">
        <v>30</v>
      </c>
      <c r="E8" s="21"/>
      <c r="F8" s="17" t="str">
        <f t="shared" ref="F8:F16" si="0">IF(ISNUMBER(E8)*AND(E8&gt;=0),ROUND(C8*D8*ROUND(E8,2),2),"NAPAKA!")</f>
        <v>NAPAKA!</v>
      </c>
    </row>
    <row r="9" spans="1:6" ht="36" customHeight="1" x14ac:dyDescent="0.25">
      <c r="A9" s="18"/>
      <c r="B9" s="23" t="s">
        <v>24</v>
      </c>
      <c r="C9" s="30">
        <v>1</v>
      </c>
      <c r="D9" s="29">
        <v>6</v>
      </c>
      <c r="E9" s="21"/>
      <c r="F9" s="17" t="str">
        <f t="shared" si="0"/>
        <v>NAPAKA!</v>
      </c>
    </row>
    <row r="10" spans="1:6" ht="36" customHeight="1" x14ac:dyDescent="0.25">
      <c r="A10" s="18"/>
      <c r="B10" s="23" t="s">
        <v>23</v>
      </c>
      <c r="C10" s="30">
        <v>4</v>
      </c>
      <c r="D10" s="29">
        <v>30</v>
      </c>
      <c r="E10" s="21"/>
      <c r="F10" s="17" t="str">
        <f t="shared" si="0"/>
        <v>NAPAKA!</v>
      </c>
    </row>
    <row r="11" spans="1:6" ht="36" customHeight="1" x14ac:dyDescent="0.25">
      <c r="A11" s="18"/>
      <c r="B11" s="23" t="s">
        <v>22</v>
      </c>
      <c r="C11" s="30">
        <v>4</v>
      </c>
      <c r="D11" s="29">
        <v>6</v>
      </c>
      <c r="E11" s="21"/>
      <c r="F11" s="17" t="str">
        <f t="shared" si="0"/>
        <v>NAPAKA!</v>
      </c>
    </row>
    <row r="12" spans="1:6" ht="36" customHeight="1" x14ac:dyDescent="0.25">
      <c r="A12" s="18"/>
      <c r="B12" s="23" t="s">
        <v>21</v>
      </c>
      <c r="C12" s="30">
        <v>3</v>
      </c>
      <c r="D12" s="29">
        <v>30</v>
      </c>
      <c r="E12" s="21"/>
      <c r="F12" s="17" t="str">
        <f t="shared" si="0"/>
        <v>NAPAKA!</v>
      </c>
    </row>
    <row r="13" spans="1:6" ht="36" customHeight="1" x14ac:dyDescent="0.25">
      <c r="A13" s="18"/>
      <c r="B13" s="23" t="s">
        <v>20</v>
      </c>
      <c r="C13" s="30">
        <v>3</v>
      </c>
      <c r="D13" s="29">
        <v>6</v>
      </c>
      <c r="E13" s="21"/>
      <c r="F13" s="17" t="str">
        <f t="shared" si="0"/>
        <v>NAPAKA!</v>
      </c>
    </row>
    <row r="14" spans="1:6" ht="36" customHeight="1" x14ac:dyDescent="0.25">
      <c r="A14" s="18"/>
      <c r="B14" s="23" t="s">
        <v>19</v>
      </c>
      <c r="C14" s="30">
        <v>5</v>
      </c>
      <c r="D14" s="29">
        <v>30</v>
      </c>
      <c r="E14" s="21"/>
      <c r="F14" s="17" t="str">
        <f t="shared" si="0"/>
        <v>NAPAKA!</v>
      </c>
    </row>
    <row r="15" spans="1:6" ht="36" customHeight="1" x14ac:dyDescent="0.25">
      <c r="A15" s="18"/>
      <c r="B15" s="23" t="s">
        <v>18</v>
      </c>
      <c r="C15" s="30">
        <v>5</v>
      </c>
      <c r="D15" s="29">
        <v>6</v>
      </c>
      <c r="E15" s="21"/>
      <c r="F15" s="17" t="str">
        <f t="shared" si="0"/>
        <v>NAPAKA!</v>
      </c>
    </row>
    <row r="16" spans="1:6" ht="36" customHeight="1" x14ac:dyDescent="0.25">
      <c r="A16" s="18"/>
      <c r="B16" s="23" t="s">
        <v>17</v>
      </c>
      <c r="C16" s="30">
        <v>1</v>
      </c>
      <c r="D16" s="29">
        <v>36</v>
      </c>
      <c r="E16" s="21"/>
      <c r="F16" s="17" t="str">
        <f t="shared" si="0"/>
        <v>NAPAKA!</v>
      </c>
    </row>
    <row r="17" spans="1:7" ht="36" customHeight="1" x14ac:dyDescent="0.25">
      <c r="A17" s="18"/>
      <c r="B17" s="25" t="s">
        <v>16</v>
      </c>
      <c r="C17" s="25"/>
      <c r="D17" s="24" t="s">
        <v>32</v>
      </c>
      <c r="E17" s="24" t="s">
        <v>33</v>
      </c>
      <c r="F17" s="24" t="s">
        <v>11</v>
      </c>
    </row>
    <row r="18" spans="1:7" ht="36" customHeight="1" x14ac:dyDescent="0.25">
      <c r="A18" s="18"/>
      <c r="B18" s="23" t="s">
        <v>15</v>
      </c>
      <c r="C18" s="22"/>
      <c r="D18" s="29">
        <v>1</v>
      </c>
      <c r="E18" s="21"/>
      <c r="F18" s="17" t="str">
        <f>IF(ISNUMBER(E18)*AND(E18&gt;=0),ROUND(ROUND(E18,2),2),"NAPAKA!")</f>
        <v>NAPAKA!</v>
      </c>
    </row>
    <row r="19" spans="1:7" ht="42" customHeight="1" x14ac:dyDescent="0.25">
      <c r="A19" s="18"/>
      <c r="B19" s="25" t="s">
        <v>14</v>
      </c>
      <c r="C19" s="25"/>
      <c r="D19" s="24" t="s">
        <v>13</v>
      </c>
      <c r="E19" s="24" t="s">
        <v>12</v>
      </c>
      <c r="F19" s="24" t="s">
        <v>11</v>
      </c>
    </row>
    <row r="20" spans="1:7" ht="36" customHeight="1" x14ac:dyDescent="0.25">
      <c r="A20" s="18"/>
      <c r="B20" s="23" t="s">
        <v>10</v>
      </c>
      <c r="C20" s="22"/>
      <c r="D20" s="29">
        <v>13</v>
      </c>
      <c r="E20" s="21"/>
      <c r="F20" s="17" t="str">
        <f>IF(ISNUMBER(E20)*AND(E20&gt;=0),ROUND(D20*ROUND(E20,2),2),"NAPAKA!")</f>
        <v>NAPAKA!</v>
      </c>
    </row>
    <row r="21" spans="1:7" ht="36" customHeight="1" x14ac:dyDescent="0.25">
      <c r="A21" s="18"/>
      <c r="B21" s="1"/>
      <c r="C21" s="1"/>
      <c r="D21" s="1"/>
      <c r="E21" s="1"/>
      <c r="F21" s="1"/>
    </row>
    <row r="22" spans="1:7" ht="36" customHeight="1" x14ac:dyDescent="0.25">
      <c r="A22" s="18"/>
      <c r="B22" s="35" t="s">
        <v>9</v>
      </c>
      <c r="C22" s="35"/>
      <c r="D22" s="35"/>
      <c r="E22" s="35"/>
      <c r="F22" s="17" t="str">
        <f>IFERROR(IF((F8+F9+F10+F11+F12+F13+F14+F15+F16+F18+F20)=0,"NAPAKA!",F8+F9+F10+F11+F12+F13+F14+F15+F16+F18+F20), "NAPAKA!")</f>
        <v>NAPAKA!</v>
      </c>
    </row>
    <row r="23" spans="1:7" ht="36" customHeight="1" x14ac:dyDescent="0.25">
      <c r="A23" s="18"/>
      <c r="B23" s="37" t="s">
        <v>8</v>
      </c>
      <c r="C23" s="37"/>
      <c r="D23" s="37"/>
      <c r="E23" s="20">
        <v>0.22</v>
      </c>
      <c r="F23" s="19" t="str">
        <f>IF(ISNUMBER(F22*E23),ROUND(F22*E23,2),"NAPAKA!")</f>
        <v>NAPAKA!</v>
      </c>
    </row>
    <row r="24" spans="1:7" ht="36" customHeight="1" x14ac:dyDescent="0.25">
      <c r="A24" s="18"/>
      <c r="B24" s="35" t="s">
        <v>7</v>
      </c>
      <c r="C24" s="35"/>
      <c r="D24" s="35"/>
      <c r="E24" s="35"/>
      <c r="F24" s="17" t="str">
        <f>IF(ISNUMBER(F22+F23),F22+F23,"NAPAKA!")</f>
        <v>NAPAKA!</v>
      </c>
    </row>
    <row r="26" spans="1:7" x14ac:dyDescent="0.25">
      <c r="B26" s="16" t="s">
        <v>6</v>
      </c>
      <c r="C26" s="16"/>
      <c r="D26" s="15"/>
      <c r="E26" s="15"/>
      <c r="F26" s="15"/>
    </row>
    <row r="27" spans="1:7" x14ac:dyDescent="0.25">
      <c r="B27" s="39" t="s">
        <v>5</v>
      </c>
      <c r="C27" s="39"/>
      <c r="D27" s="39"/>
      <c r="E27" s="39"/>
      <c r="F27" s="39"/>
      <c r="G27" s="14"/>
    </row>
    <row r="28" spans="1:7" x14ac:dyDescent="0.25">
      <c r="B28" s="40" t="s">
        <v>35</v>
      </c>
      <c r="C28" s="40"/>
      <c r="D28" s="40"/>
      <c r="E28" s="40"/>
      <c r="F28" s="40"/>
      <c r="G28" s="13"/>
    </row>
    <row r="29" spans="1:7" ht="15" customHeight="1" x14ac:dyDescent="0.25">
      <c r="B29" s="38" t="s">
        <v>4</v>
      </c>
      <c r="C29" s="38"/>
      <c r="D29" s="38"/>
      <c r="E29" s="38"/>
      <c r="F29" s="38"/>
      <c r="G29" s="12"/>
    </row>
    <row r="30" spans="1:7" x14ac:dyDescent="0.25">
      <c r="B30" s="11"/>
      <c r="C30" s="11"/>
      <c r="D30" s="11"/>
      <c r="E30" s="11"/>
      <c r="F30" s="11"/>
      <c r="G30" s="11"/>
    </row>
    <row r="31" spans="1:7" x14ac:dyDescent="0.25">
      <c r="B31" s="11"/>
      <c r="C31" s="11"/>
      <c r="D31" s="11"/>
      <c r="E31" s="11"/>
      <c r="F31" s="11"/>
      <c r="G31" s="11"/>
    </row>
    <row r="32" spans="1:7" x14ac:dyDescent="0.25">
      <c r="B32" s="3" t="s">
        <v>3</v>
      </c>
      <c r="E32" s="10" t="s">
        <v>2</v>
      </c>
    </row>
    <row r="33" spans="2:7" x14ac:dyDescent="0.25">
      <c r="B33" s="9"/>
      <c r="C33" s="10"/>
      <c r="D33" s="10"/>
      <c r="E33" s="36"/>
      <c r="F33" s="36"/>
    </row>
    <row r="35" spans="2:7" x14ac:dyDescent="0.25">
      <c r="B35" s="3" t="s">
        <v>1</v>
      </c>
      <c r="E35" s="8" t="s">
        <v>0</v>
      </c>
    </row>
    <row r="36" spans="2:7" x14ac:dyDescent="0.25">
      <c r="B36" s="9"/>
      <c r="D36" s="8"/>
      <c r="E36" s="36"/>
      <c r="F36" s="36"/>
    </row>
    <row r="38" spans="2:7" x14ac:dyDescent="0.25">
      <c r="E38" s="8"/>
    </row>
    <row r="39" spans="2:7" x14ac:dyDescent="0.25">
      <c r="E39" s="8"/>
    </row>
    <row r="40" spans="2:7" x14ac:dyDescent="0.25">
      <c r="E40" s="8"/>
      <c r="F40" s="8"/>
      <c r="G40" s="7"/>
    </row>
    <row r="41" spans="2:7" x14ac:dyDescent="0.25">
      <c r="B41" s="32" t="s">
        <v>36</v>
      </c>
      <c r="C41" s="6"/>
      <c r="D41" s="6"/>
      <c r="E41" s="6"/>
      <c r="F41" s="6"/>
      <c r="G41" s="5"/>
    </row>
  </sheetData>
  <sheetProtection algorithmName="SHA-512" hashValue="3ZM5XFQA/Ulz6ZOTvWkMr+lexpDJ6IKw+sfp4buECumG1cehpILCi0TnuS7rckbiB5lyvb94Iq9zwNw0C3EUvg==" saltValue="fnHElW5A0b/zJDKU0FR0NA==" spinCount="100000" sheet="1" selectLockedCells="1"/>
  <mergeCells count="10">
    <mergeCell ref="C4:F4"/>
    <mergeCell ref="B22:E22"/>
    <mergeCell ref="B6:F6"/>
    <mergeCell ref="E33:F33"/>
    <mergeCell ref="E36:F36"/>
    <mergeCell ref="B24:E24"/>
    <mergeCell ref="B23:D23"/>
    <mergeCell ref="B29:F29"/>
    <mergeCell ref="B27:F27"/>
    <mergeCell ref="B28:F28"/>
  </mergeCells>
  <pageMargins left="0.7" right="0.7" top="0.75" bottom="0.75" header="0.3" footer="0.3"/>
  <pageSetup paperSize="9" scale="6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sklop 1</vt:lpstr>
      <vt:lpstr>'sklop 1'!Področje_tiskanja</vt:lpstr>
    </vt:vector>
  </TitlesOfParts>
  <Company>ZPIZ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Miko Aleš</dc:creator>
  <cp:lastModifiedBy>Kobalej Mateja</cp:lastModifiedBy>
  <cp:lastPrinted>2024-02-19T12:22:35Z</cp:lastPrinted>
  <dcterms:created xsi:type="dcterms:W3CDTF">2024-01-16T11:53:27Z</dcterms:created>
  <dcterms:modified xsi:type="dcterms:W3CDTF">2024-02-19T12:24:14Z</dcterms:modified>
</cp:coreProperties>
</file>